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5" yWindow="5970" windowWidth="15420" windowHeight="5715"/>
  </bookViews>
  <sheets>
    <sheet name="Мои данные" sheetId="1" r:id="rId1"/>
    <sheet name="Вспомогательный" sheetId="2" state="hidden" r:id="rId2"/>
  </sheets>
  <definedNames>
    <definedName name="_xlnm.Print_Titles" localSheetId="0">'Мои данные'!$9:$9</definedName>
    <definedName name="_xlnm.Print_Area" localSheetId="0">'Мои данные'!$A$1:$N$43</definedName>
  </definedNames>
  <calcPr calcId="124519" fullCalcOnLoad="1"/>
</workbook>
</file>

<file path=xl/calcChain.xml><?xml version="1.0" encoding="utf-8"?>
<calcChain xmlns="http://schemas.openxmlformats.org/spreadsheetml/2006/main">
  <c r="N33" i="1"/>
  <c r="N34"/>
  <c r="N36"/>
  <c r="N38"/>
  <c r="N39"/>
  <c r="N40"/>
  <c r="N41" s="1"/>
  <c r="N25"/>
  <c r="N26"/>
  <c r="N28"/>
  <c r="N30"/>
  <c r="N31"/>
  <c r="N32"/>
  <c r="E23"/>
  <c r="E24"/>
  <c r="N14"/>
  <c r="N15"/>
  <c r="N17"/>
  <c r="N19"/>
  <c r="N20"/>
  <c r="N21"/>
  <c r="E11"/>
  <c r="E12"/>
  <c r="E13"/>
  <c r="A12" i="2"/>
  <c r="F23" i="1"/>
  <c r="F24"/>
  <c r="F12"/>
  <c r="F13"/>
  <c r="F11"/>
  <c r="N42" l="1"/>
</calcChain>
</file>

<file path=xl/comments1.xml><?xml version="1.0" encoding="utf-8"?>
<comments xmlns="http://schemas.openxmlformats.org/spreadsheetml/2006/main">
  <authors>
    <author>Сергей</author>
    <author>Alex</author>
    <author>Alex Sosedko</author>
  </authors>
  <commentList>
    <comment ref="A2" author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3" author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расчета&gt;</t>
        </r>
      </text>
    </comment>
    <comment ref="A5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стройки&gt;, &lt;Наименование объекта&gt;, &lt;Наименование локальной сметы&gt;</t>
        </r>
      </text>
    </comment>
    <comment ref="C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&lt;Заказчик&gt;</t>
        </r>
      </text>
    </comment>
    <comment ref="A9" author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9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</t>
        </r>
      </text>
    </comment>
    <comment ref="C9" authorId="2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&lt;Комментарии из базы данных к расценке&gt;
Примечание: &lt;Примечание&gt;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 xml:space="preserve"> =IF(INDIRECT("H"&amp;ROW())="",INDIRECT("E"&amp;ROW()),"(" &amp; INDIRECT("H"&amp;ROW())&amp;")")&amp;IF(INDIRECT("F"&amp;ROW())="0", " * 0", IF(INDIRECT("F"&amp;ROW())="", IF(INDIRECT("I"&amp;ROW())=""," "," * "&amp;INDIRECT("I"&amp;ROW())), " * "&amp;INDIRECT("F"&amp;ROW())))&amp;IF(INDIRECT("G"&amp;ROW())="", " ", " * "&amp;INDIRECT("G"&amp;ROW()))&lt;Пустой идентификатор&gt;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 =IF(&lt;Пустой идентификатор&gt;&lt;Количество всего (физ. объем) по позиции&gt; = "","0",&lt;Количество всего (физ. объем) по позиции&gt;)</t>
        </r>
      </text>
    </comment>
    <comment ref="F9" authorId="0">
      <text>
        <r>
          <rPr>
            <sz val="8"/>
            <color indexed="81"/>
            <rFont val="Tahoma"/>
            <family val="2"/>
            <charset val="204"/>
          </rPr>
          <t xml:space="preserve"> =IF(INDIRECT("J" &amp; ROW())="текущие цены", IF(INDIRECT("G" &amp; ROW())="", "&lt;ПЗ по позиции на единицу в текущих ценах с учетом всех к-тов&gt;", "&lt;ПЗ по позиции на единицу в текущих ценах&gt;"), IF(INDIRECT("G" &amp; ROW())="", "&lt;ПЗ по позиции на единицу в базисных ценах с учетом всех к-тов&gt;","&lt;ПЗ по позиции на единицу в базисных ценах&gt;")) </t>
        </r>
      </text>
    </comment>
    <comment ref="G9" authorId="0">
      <text>
        <r>
          <rPr>
            <sz val="8"/>
            <color indexed="81"/>
            <rFont val="Tahoma"/>
            <family val="2"/>
            <charset val="204"/>
          </rPr>
          <t xml:space="preserve"> &lt;К-т к позиции на прямые затраты&gt;</t>
        </r>
      </text>
    </comment>
    <comment ref="H9" authorId="0">
      <text>
        <r>
          <rPr>
            <sz val="8"/>
            <color indexed="81"/>
            <rFont val="Tahoma"/>
            <family val="2"/>
            <charset val="204"/>
          </rPr>
          <t xml:space="preserve"> &lt;Формула расчета физ. объема&gt;</t>
        </r>
      </text>
    </comment>
    <comment ref="I9" authorId="0">
      <text>
        <r>
          <rPr>
            <sz val="8"/>
            <color indexed="81"/>
            <rFont val="Tahoma"/>
            <family val="2"/>
            <charset val="204"/>
          </rPr>
          <t xml:space="preserve"> &lt;Формула расчета стоимости единицы&gt;</t>
        </r>
      </text>
    </comment>
    <comment ref="J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K9" authorId="2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коэффициентов&gt;</t>
        </r>
      </text>
    </comment>
    <comment ref="L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раздела&gt;</t>
        </r>
      </text>
    </comment>
    <comment ref="M9" authorId="0">
      <text>
        <r>
          <rPr>
            <sz val="8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N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=IF(INDIRECT("J" &amp; ROW())="текущие цены", &lt;ИТОГО ПЗ по позиции в текущих ценах&gt;/1000, &lt;ИТОГО ПЗ по позиции для БИМ&gt;/1000) 
</t>
        </r>
      </text>
    </comment>
    <comment ref="A33" author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N33" authorId="0">
      <text>
        <r>
          <rPr>
            <sz val="8"/>
            <color indexed="81"/>
            <rFont val="Tahoma"/>
            <family val="2"/>
            <charset val="204"/>
          </rPr>
          <t xml:space="preserve"> =&lt;Прямые затраты (итоги)&gt;/1000</t>
        </r>
      </text>
    </comment>
    <comment ref="A4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&lt;Комментарии к смете&gt;</t>
        </r>
      </text>
    </comment>
  </commentList>
</comments>
</file>

<file path=xl/sharedStrings.xml><?xml version="1.0" encoding="utf-8"?>
<sst xmlns="http://schemas.openxmlformats.org/spreadsheetml/2006/main" count="67" uniqueCount="53">
  <si>
    <t>№ пп</t>
  </si>
  <si>
    <t>на проектные (изыскательские)  работы</t>
  </si>
  <si>
    <t>Наименование проектной (изыскательской) организации</t>
  </si>
  <si>
    <t>Наименование организации заказчика</t>
  </si>
  <si>
    <t>Характеристика предприятия,
здания, сооружения или вид работ</t>
  </si>
  <si>
    <t>Номер частей, глав, таблиц,
параграфов и пунктов указаний к
разделу справочника базовых цен
на проектные и изыскательские
работы для строителей</t>
  </si>
  <si>
    <t xml:space="preserve">Приложение к Договору № </t>
  </si>
  <si>
    <t>Форма 2п</t>
  </si>
  <si>
    <t>Расчет стоимости: (a+bx)*Kj или
(стоимость
строительно-монтажных
работ)*проц./ 100 или количество * цена, руб.</t>
  </si>
  <si>
    <t>Стоимость работ,    тыс. руб.</t>
  </si>
  <si>
    <t>Раздел 1. Расчет электрических режимов</t>
  </si>
  <si>
    <t>цены 2001</t>
  </si>
  <si>
    <t>объект</t>
  </si>
  <si>
    <t xml:space="preserve">  В том числе, справочно:</t>
  </si>
  <si>
    <t>Итоги по разделу 1 Расчет электрических режимов :</t>
  </si>
  <si>
    <t xml:space="preserve">  Проектные работы: Коммунальные инженерные сети и сооружения </t>
  </si>
  <si>
    <t xml:space="preserve">  03.12.2012 № 2836-ИП/12/ГС 78 948,00 * 3,53</t>
  </si>
  <si>
    <t xml:space="preserve">  Итого по разделу 1 Расчет электрических режимов</t>
  </si>
  <si>
    <t>Раздел 2. Расчет токов короткого замыкания</t>
  </si>
  <si>
    <t>(Расчет на перспективу 5 лет ПЗ=6)</t>
  </si>
  <si>
    <t>1 сеть</t>
  </si>
  <si>
    <t>Итоги по разделу 2 Расчет токов короткого замыкания :</t>
  </si>
  <si>
    <t xml:space="preserve">  03.12.2012 № 2836-ИП/12/ГС 129 276,00 * 3,53</t>
  </si>
  <si>
    <t xml:space="preserve">  Итого по разделу 2 Расчет токов короткого замыкания</t>
  </si>
  <si>
    <t>Итоги по смете:</t>
  </si>
  <si>
    <t xml:space="preserve">  03.12.2012 № 2836-ИП/12/ГС 208 224,00 * 3,53</t>
  </si>
  <si>
    <t xml:space="preserve">  ВСЕГО по смете</t>
  </si>
  <si>
    <t>1420*2+620*(6*2)</t>
  </si>
  <si>
    <t>Расчет электрических режимов: I категории сложности
(1 расчетный шаг)</t>
  </si>
  <si>
    <t>4930*2+1600*(6*2)</t>
  </si>
  <si>
    <t>Расчет статической устойчивости электрических систем в разветвленной сети с учетом регуляторов любого типа: I категории сложности
(1 расчетный шаг)</t>
  </si>
  <si>
    <t>5240*2+1940*(6*2)</t>
  </si>
  <si>
    <t>Расчет динамической устойчивости электрических систем в разветвленной сети с учетам регуляторов любого типа: I категории сложности
(1 расчетный шаг)</t>
  </si>
  <si>
    <t>(2990*1)*6</t>
  </si>
  <si>
    <t>Разветвленная сеть напряжением 35-220 кВ с 2 генераторными станциями, 3 – 6 подстанциями или сеть простой конфигурации с 1 станцией и 4 – 7 подстанциями: расчеты для выбора коммутационной аппаратуры и релейного оборудования
(1 сеть)</t>
  </si>
  <si>
    <t>(16960*1)*6</t>
  </si>
  <si>
    <t>Разветвленная сеть напряжением 35-220 кВ с 2 генераторными станциями, 3 – 6 подстанциями или сеть простой конфигурации с 1 станцией и 4 – 7 подстанциями: расчеты для выбора ориентировочных установок защиты и автоматики с учетом токов нагрузки и фаз ЭДС
(1 сеть)</t>
  </si>
  <si>
    <t>СБЦП  "Коммунальные инженерные сети и сооружения (2012 г.)" табл.33 п.1</t>
  </si>
  <si>
    <t>СБЦП  "Коммунальные инженерные сети и сооружения (2012 г.)" табл.33 п.10</t>
  </si>
  <si>
    <t>СБЦП  "Коммунальные инженерные сети и сооружения (2012 г.)" табл.33 п.16</t>
  </si>
  <si>
    <t xml:space="preserve">   Районный коэффициент на з/плату К=1,08 (      МАТ=1,08)  (Поз. 1-6)</t>
  </si>
  <si>
    <r>
      <t xml:space="preserve">СБЦП   "Коммунальные инженерные сети и сооружения (2012 г.)" табл.31 п.9-1
</t>
    </r>
    <r>
      <rPr>
        <i/>
        <sz val="9"/>
        <rFont val="Arial"/>
        <family val="2"/>
        <charset val="204"/>
      </rPr>
      <t>(Расчет на перспективу 5 лет ПЗ=6)</t>
    </r>
  </si>
  <si>
    <r>
      <t xml:space="preserve">СБЦП   "Коммунальные инженерные сети и сооружения (2012 г.)" табл.31 п.9-3
</t>
    </r>
    <r>
      <rPr>
        <i/>
        <sz val="9"/>
        <rFont val="Arial"/>
        <family val="2"/>
        <charset val="204"/>
      </rPr>
      <t>(Расчет на перспективу 5 лет ПЗ=6)</t>
    </r>
  </si>
  <si>
    <t xml:space="preserve">   Районный коэффициент на з/плату К=1,08 (      МАТ=1,08)  (Поз. 7-8)</t>
  </si>
  <si>
    <t xml:space="preserve">   Районный коэффициент на з/плату К=1,08 (      МАТ=1,08)  (Поз. 1-8)</t>
  </si>
  <si>
    <t>Итого затраты по разделу</t>
  </si>
  <si>
    <t>Итого затраты по разделу с учетом коэффициентов к итогам</t>
  </si>
  <si>
    <t>Итого затраты по разделам (1-2)</t>
  </si>
  <si>
    <t>Итого затраты по разделам (1-2) с учетом коэффициентов к итогам</t>
  </si>
  <si>
    <t>Расчеты ТКЗ и электрических режимов</t>
  </si>
  <si>
    <t>ИТОГО по смете</t>
  </si>
  <si>
    <t>НДС 18%</t>
  </si>
  <si>
    <t>СМЕТА № 1</t>
  </si>
</sst>
</file>

<file path=xl/styles.xml><?xml version="1.0" encoding="utf-8"?>
<styleSheet xmlns="http://schemas.openxmlformats.org/spreadsheetml/2006/main">
  <numFmts count="1">
    <numFmt numFmtId="168" formatCode="0.000"/>
  </numFmts>
  <fonts count="17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5" fillId="0" borderId="1">
      <alignment horizontal="center"/>
    </xf>
    <xf numFmtId="0" fontId="1" fillId="0" borderId="0">
      <alignment vertical="top"/>
    </xf>
    <xf numFmtId="0" fontId="5" fillId="0" borderId="1">
      <alignment horizontal="center"/>
    </xf>
    <xf numFmtId="0" fontId="5" fillId="0" borderId="0">
      <alignment vertical="top"/>
    </xf>
    <xf numFmtId="0" fontId="5" fillId="0" borderId="0">
      <alignment horizontal="right" vertical="top" wrapText="1"/>
    </xf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/>
    <xf numFmtId="0" fontId="5" fillId="0" borderId="1">
      <alignment horizontal="center" wrapText="1"/>
    </xf>
    <xf numFmtId="0" fontId="5" fillId="0" borderId="1">
      <alignment horizontal="center"/>
    </xf>
    <xf numFmtId="0" fontId="5" fillId="0" borderId="1">
      <alignment horizontal="center" wrapText="1"/>
    </xf>
    <xf numFmtId="0" fontId="1" fillId="0" borderId="0"/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</cellStyleXfs>
  <cellXfs count="48">
    <xf numFmtId="0" fontId="0" fillId="0" borderId="0" xfId="0"/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12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11" fillId="0" borderId="0" xfId="21" applyFont="1" applyBorder="1" applyAlignment="1">
      <alignment horizontal="left" vertical="top" wrapText="1"/>
    </xf>
    <xf numFmtId="0" fontId="9" fillId="0" borderId="0" xfId="21" applyFont="1" applyBorder="1" applyAlignment="1">
      <alignment horizontal="left" wrapText="1"/>
    </xf>
    <xf numFmtId="0" fontId="8" fillId="0" borderId="0" xfId="21" applyFont="1">
      <alignment horizontal="center"/>
    </xf>
    <xf numFmtId="0" fontId="9" fillId="0" borderId="0" xfId="0" applyFont="1" applyAlignment="1">
      <alignment horizontal="center"/>
    </xf>
    <xf numFmtId="0" fontId="10" fillId="0" borderId="0" xfId="21" applyFont="1" applyBorder="1" applyAlignment="1">
      <alignment horizontal="center" vertical="top" wrapText="1"/>
    </xf>
    <xf numFmtId="0" fontId="9" fillId="0" borderId="0" xfId="21" applyFont="1" applyBorder="1" applyAlignment="1">
      <alignment horizontal="left" vertical="top" wrapText="1"/>
    </xf>
    <xf numFmtId="0" fontId="9" fillId="0" borderId="3" xfId="12" applyFont="1" applyBorder="1">
      <alignment horizontal="center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10" fontId="9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168" fontId="9" fillId="0" borderId="1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10" fontId="9" fillId="0" borderId="3" xfId="0" applyNumberFormat="1" applyFont="1" applyBorder="1" applyAlignment="1">
      <alignment horizontal="center" vertical="top" wrapText="1"/>
    </xf>
    <xf numFmtId="0" fontId="9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168" fontId="10" fillId="0" borderId="1" xfId="0" applyNumberFormat="1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168" fontId="10" fillId="0" borderId="3" xfId="0" applyNumberFormat="1" applyFont="1" applyBorder="1" applyAlignment="1">
      <alignment horizontal="right" vertical="top" wrapText="1"/>
    </xf>
    <xf numFmtId="168" fontId="9" fillId="0" borderId="1" xfId="5" applyNumberFormat="1" applyFont="1" applyBorder="1" applyAlignment="1">
      <alignment horizontal="right" vertical="top" wrapText="1"/>
    </xf>
    <xf numFmtId="168" fontId="10" fillId="0" borderId="1" xfId="5" applyNumberFormat="1" applyFont="1" applyBorder="1" applyAlignment="1">
      <alignment horizontal="right" vertical="top" wrapText="1"/>
    </xf>
    <xf numFmtId="0" fontId="14" fillId="0" borderId="4" xfId="0" applyNumberFormat="1" applyFont="1" applyBorder="1" applyAlignment="1">
      <alignment horizontal="left" vertical="top" wrapText="1" indent="5"/>
    </xf>
    <xf numFmtId="0" fontId="15" fillId="0" borderId="2" xfId="0" applyFont="1" applyBorder="1" applyAlignment="1">
      <alignment horizontal="left" vertical="top" wrapText="1" indent="5"/>
    </xf>
    <xf numFmtId="0" fontId="15" fillId="0" borderId="5" xfId="0" applyFont="1" applyBorder="1" applyAlignment="1">
      <alignment horizontal="left" vertical="top" wrapText="1" indent="5"/>
    </xf>
    <xf numFmtId="0" fontId="15" fillId="0" borderId="0" xfId="0" applyFont="1" applyAlignment="1">
      <alignment vertical="top" wrapText="1"/>
    </xf>
    <xf numFmtId="0" fontId="9" fillId="0" borderId="1" xfId="0" applyNumberFormat="1" applyFont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0" fillId="0" borderId="1" xfId="0" applyNumberFormat="1" applyFont="1" applyBorder="1" applyAlignment="1">
      <alignment horizontal="left" vertical="top" wrapText="1"/>
    </xf>
    <xf numFmtId="0" fontId="13" fillId="0" borderId="0" xfId="0" applyFont="1" applyAlignment="1">
      <alignment wrapText="1"/>
    </xf>
    <xf numFmtId="0" fontId="10" fillId="0" borderId="3" xfId="0" applyNumberFormat="1" applyFont="1" applyBorder="1" applyAlignment="1">
      <alignment horizontal="left" vertical="top" wrapText="1"/>
    </xf>
    <xf numFmtId="0" fontId="15" fillId="0" borderId="0" xfId="0" applyFont="1" applyAlignment="1">
      <alignment wrapText="1"/>
    </xf>
    <xf numFmtId="0" fontId="9" fillId="0" borderId="1" xfId="5" applyNumberFormat="1" applyFont="1" applyBorder="1" applyAlignment="1">
      <alignment horizontal="left" vertical="top" wrapText="1"/>
    </xf>
    <xf numFmtId="0" fontId="10" fillId="0" borderId="1" xfId="5" applyNumberFormat="1" applyFont="1" applyBorder="1" applyAlignment="1">
      <alignment horizontal="left" vertical="top" wrapText="1"/>
    </xf>
    <xf numFmtId="0" fontId="10" fillId="0" borderId="0" xfId="21" applyNumberFormat="1" applyFont="1" applyBorder="1" applyAlignment="1">
      <alignment horizontal="center" vertical="top" wrapText="1"/>
    </xf>
    <xf numFmtId="0" fontId="9" fillId="0" borderId="0" xfId="21" applyNumberFormat="1" applyFont="1" applyBorder="1" applyAlignment="1">
      <alignment horizontal="left" vertical="top" wrapText="1"/>
    </xf>
  </cellXfs>
  <cellStyles count="24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БазЦ" xfId="9"/>
    <cellStyle name="ИтогоБИМ" xfId="10"/>
    <cellStyle name="ИтогоРесМет" xfId="11"/>
    <cellStyle name="ЛокСмета" xfId="12"/>
    <cellStyle name="ЛокСмМТСН" xfId="13"/>
    <cellStyle name="М29" xfId="14"/>
    <cellStyle name="ОбСмета" xfId="15"/>
    <cellStyle name="Обычный" xfId="0" builtinId="0"/>
    <cellStyle name="Параметр" xfId="16"/>
    <cellStyle name="ПеременныеСметы" xfId="17"/>
    <cellStyle name="РесСмета" xfId="18"/>
    <cellStyle name="СводкаСтоимРаб" xfId="19"/>
    <cellStyle name="СводРасч" xfId="20"/>
    <cellStyle name="Титул" xfId="21"/>
    <cellStyle name="Хвост" xfId="22"/>
    <cellStyle name="Экспертиза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Y44"/>
  <sheetViews>
    <sheetView showGridLines="0" tabSelected="1" zoomScale="120" zoomScaleNormal="120" workbookViewId="0">
      <selection activeCell="O10" sqref="O10"/>
    </sheetView>
  </sheetViews>
  <sheetFormatPr defaultRowHeight="12.75" outlineLevelRow="1"/>
  <cols>
    <col min="1" max="1" width="5.7109375" style="1" customWidth="1"/>
    <col min="2" max="3" width="29.42578125" style="1" customWidth="1"/>
    <col min="4" max="4" width="18.7109375" style="1" customWidth="1"/>
    <col min="5" max="10" width="22.140625" style="1" hidden="1" customWidth="1"/>
    <col min="11" max="11" width="73.7109375" style="1" hidden="1" customWidth="1"/>
    <col min="12" max="13" width="15" style="1" hidden="1" customWidth="1"/>
    <col min="14" max="14" width="11.140625" style="1" customWidth="1"/>
    <col min="15" max="16" width="9.140625" style="1" customWidth="1"/>
    <col min="17" max="24" width="9.140625" style="1"/>
    <col min="25" max="25" width="56" style="9" customWidth="1"/>
    <col min="26" max="16384" width="9.140625" style="1"/>
  </cols>
  <sheetData>
    <row r="1" spans="1:25">
      <c r="A1" s="11"/>
      <c r="B1" s="11"/>
      <c r="C1" s="11"/>
      <c r="D1" s="11"/>
      <c r="N1" s="8" t="s">
        <v>7</v>
      </c>
    </row>
    <row r="2" spans="1:25">
      <c r="A2" s="15" t="s">
        <v>6</v>
      </c>
      <c r="B2" s="15"/>
      <c r="C2" s="15"/>
      <c r="D2" s="15"/>
    </row>
    <row r="3" spans="1:25" ht="15.75">
      <c r="A3" s="12" t="s">
        <v>52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5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25" ht="12.75" customHeight="1">
      <c r="A5" s="46" t="s">
        <v>49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Y5" s="41"/>
    </row>
    <row r="6" spans="1:25">
      <c r="A6" s="3" t="s">
        <v>2</v>
      </c>
      <c r="B6" s="2"/>
    </row>
    <row r="7" spans="1:25" ht="12.75" customHeight="1">
      <c r="A7" s="3" t="s">
        <v>3</v>
      </c>
      <c r="B7" s="2"/>
      <c r="C7" s="47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Y7" s="39"/>
    </row>
    <row r="8" spans="1:25" s="5" customFormat="1" ht="100.5" customHeight="1">
      <c r="A8" s="4" t="s">
        <v>0</v>
      </c>
      <c r="B8" s="4" t="s">
        <v>4</v>
      </c>
      <c r="C8" s="4" t="s">
        <v>5</v>
      </c>
      <c r="D8" s="4" t="s">
        <v>8</v>
      </c>
      <c r="E8" s="4"/>
      <c r="F8" s="4"/>
      <c r="G8" s="4"/>
      <c r="H8" s="4"/>
      <c r="I8" s="4"/>
      <c r="J8" s="4"/>
      <c r="K8" s="4"/>
      <c r="L8" s="4"/>
      <c r="M8" s="4"/>
      <c r="N8" s="4" t="s">
        <v>9</v>
      </c>
    </row>
    <row r="9" spans="1:25">
      <c r="A9" s="16">
        <v>1</v>
      </c>
      <c r="B9" s="16">
        <v>2</v>
      </c>
      <c r="C9" s="16">
        <v>3</v>
      </c>
      <c r="D9" s="16">
        <v>4</v>
      </c>
      <c r="E9" s="16"/>
      <c r="F9" s="16"/>
      <c r="G9" s="16"/>
      <c r="H9" s="16"/>
      <c r="I9" s="16"/>
      <c r="J9" s="16"/>
      <c r="K9" s="16"/>
      <c r="L9" s="16"/>
      <c r="M9" s="16"/>
      <c r="N9" s="16">
        <v>5</v>
      </c>
    </row>
    <row r="10" spans="1:25" s="6" customFormat="1" ht="15" customHeight="1">
      <c r="A10" s="34" t="s">
        <v>10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Y10" s="37"/>
    </row>
    <row r="11" spans="1:25" s="7" customFormat="1" ht="38.25">
      <c r="A11" s="17">
        <v>1</v>
      </c>
      <c r="B11" s="18" t="s">
        <v>28</v>
      </c>
      <c r="C11" s="18" t="s">
        <v>37</v>
      </c>
      <c r="D11" s="19" t="s">
        <v>27</v>
      </c>
      <c r="E11" s="20">
        <f>IF( 2 = "","0",2)</f>
        <v>2</v>
      </c>
      <c r="F11" s="20" t="str">
        <f ca="1">IF(INDIRECT("J" &amp; ROW())="текущие цены", IF(INDIRECT("G" &amp; ROW())="", "0", "0"), IF(INDIRECT("G" &amp; ROW())="", "1420","1420"))</f>
        <v>1420</v>
      </c>
      <c r="G11" s="20"/>
      <c r="H11" s="20"/>
      <c r="I11" s="20"/>
      <c r="J11" s="20" t="s">
        <v>11</v>
      </c>
      <c r="K11" s="20"/>
      <c r="L11" s="20">
        <v>1</v>
      </c>
      <c r="M11" s="20" t="s">
        <v>12</v>
      </c>
      <c r="N11" s="21">
        <v>10.280000000000001</v>
      </c>
      <c r="O11" s="6"/>
      <c r="P11" s="6"/>
      <c r="Q11" s="6"/>
      <c r="R11" s="6"/>
      <c r="S11" s="6"/>
      <c r="Y11" s="6"/>
    </row>
    <row r="12" spans="1:25" ht="76.5">
      <c r="A12" s="17">
        <v>2</v>
      </c>
      <c r="B12" s="18" t="s">
        <v>30</v>
      </c>
      <c r="C12" s="18" t="s">
        <v>38</v>
      </c>
      <c r="D12" s="19" t="s">
        <v>29</v>
      </c>
      <c r="E12" s="20">
        <f>IF( 2 = "","0",2)</f>
        <v>2</v>
      </c>
      <c r="F12" s="20" t="str">
        <f ca="1">IF(INDIRECT("J" &amp; ROW())="текущие цены", IF(INDIRECT("G" &amp; ROW())="", "0", "0"), IF(INDIRECT("G" &amp; ROW())="", "4930","4930"))</f>
        <v>4930</v>
      </c>
      <c r="G12" s="20"/>
      <c r="H12" s="20"/>
      <c r="I12" s="20"/>
      <c r="J12" s="20" t="s">
        <v>11</v>
      </c>
      <c r="K12" s="20"/>
      <c r="L12" s="20">
        <v>1</v>
      </c>
      <c r="M12" s="20" t="s">
        <v>12</v>
      </c>
      <c r="N12" s="21">
        <v>29.06</v>
      </c>
      <c r="O12" s="6"/>
      <c r="P12" s="6"/>
      <c r="Q12" s="6"/>
      <c r="R12" s="6"/>
      <c r="S12" s="6"/>
    </row>
    <row r="13" spans="1:25" ht="76.5">
      <c r="A13" s="17">
        <v>3</v>
      </c>
      <c r="B13" s="18" t="s">
        <v>32</v>
      </c>
      <c r="C13" s="18" t="s">
        <v>39</v>
      </c>
      <c r="D13" s="19" t="s">
        <v>31</v>
      </c>
      <c r="E13" s="20">
        <f>IF( 2 = "","0",2)</f>
        <v>2</v>
      </c>
      <c r="F13" s="20" t="str">
        <f ca="1">IF(INDIRECT("J" &amp; ROW())="текущие цены", IF(INDIRECT("G" &amp; ROW())="", "0", "0"), IF(INDIRECT("G" &amp; ROW())="", "5240","5240"))</f>
        <v>5240</v>
      </c>
      <c r="G13" s="20"/>
      <c r="H13" s="20"/>
      <c r="I13" s="20"/>
      <c r="J13" s="20" t="s">
        <v>11</v>
      </c>
      <c r="K13" s="20"/>
      <c r="L13" s="20">
        <v>1</v>
      </c>
      <c r="M13" s="20" t="s">
        <v>12</v>
      </c>
      <c r="N13" s="21">
        <v>33.760000000000005</v>
      </c>
      <c r="O13" s="6"/>
      <c r="P13" s="6"/>
      <c r="Q13" s="6"/>
      <c r="R13" s="6"/>
      <c r="S13" s="6"/>
    </row>
    <row r="14" spans="1:25" ht="12.75" customHeight="1">
      <c r="A14" s="38" t="s">
        <v>45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1">
        <f>73100/1000</f>
        <v>73.099999999999994</v>
      </c>
      <c r="O14" s="6"/>
      <c r="P14" s="6"/>
      <c r="Q14" s="6"/>
      <c r="R14" s="6"/>
      <c r="S14" s="6"/>
      <c r="Y14" s="39"/>
    </row>
    <row r="15" spans="1:25" ht="12.75" customHeight="1">
      <c r="A15" s="38" t="s">
        <v>46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1">
        <f>78948/1000</f>
        <v>78.947999999999993</v>
      </c>
      <c r="O15" s="6"/>
      <c r="P15" s="6"/>
      <c r="Q15" s="6"/>
      <c r="R15" s="6"/>
      <c r="S15" s="6"/>
      <c r="Y15" s="39"/>
    </row>
    <row r="16" spans="1:25" ht="12.75" customHeight="1">
      <c r="A16" s="38" t="s">
        <v>13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1"/>
      <c r="O16" s="6"/>
      <c r="P16" s="6"/>
      <c r="Q16" s="6"/>
      <c r="R16" s="6"/>
      <c r="S16" s="6"/>
      <c r="Y16" s="39"/>
    </row>
    <row r="17" spans="1:25" ht="12.75" customHeight="1">
      <c r="A17" s="38" t="s">
        <v>40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1">
        <f>5848/1000</f>
        <v>5.8479999999999999</v>
      </c>
      <c r="O17" s="6"/>
      <c r="P17" s="6"/>
      <c r="Q17" s="6"/>
      <c r="R17" s="6"/>
      <c r="S17" s="6"/>
      <c r="Y17" s="39"/>
    </row>
    <row r="18" spans="1:25" ht="12.75" customHeight="1">
      <c r="A18" s="40" t="s">
        <v>14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9"/>
      <c r="O18" s="6"/>
      <c r="P18" s="6"/>
      <c r="Q18" s="6"/>
      <c r="R18" s="6"/>
      <c r="S18" s="6"/>
      <c r="Y18" s="41"/>
    </row>
    <row r="19" spans="1:25" ht="12.75" customHeight="1">
      <c r="A19" s="38" t="s">
        <v>15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1">
        <f>78948/1000</f>
        <v>78.947999999999993</v>
      </c>
      <c r="O19" s="6"/>
      <c r="P19" s="6"/>
      <c r="Q19" s="6"/>
      <c r="R19" s="6"/>
      <c r="S19" s="6"/>
      <c r="Y19" s="39"/>
    </row>
    <row r="20" spans="1:25" ht="12.75" customHeight="1">
      <c r="A20" s="38" t="s">
        <v>16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1">
        <f>278686.44/1000</f>
        <v>278.68644</v>
      </c>
      <c r="O20" s="6"/>
      <c r="P20" s="6"/>
      <c r="Q20" s="6"/>
      <c r="R20" s="6"/>
      <c r="S20" s="6"/>
      <c r="Y20" s="39"/>
    </row>
    <row r="21" spans="1:25" ht="12.75" customHeight="1">
      <c r="A21" s="42" t="s">
        <v>17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1">
        <f>278686.44/1000</f>
        <v>278.68644</v>
      </c>
      <c r="O21" s="6"/>
      <c r="P21" s="6"/>
      <c r="Q21" s="6"/>
      <c r="R21" s="6"/>
      <c r="S21" s="6"/>
      <c r="Y21" s="41"/>
    </row>
    <row r="22" spans="1:25" ht="15" customHeight="1">
      <c r="A22" s="34" t="s">
        <v>18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6"/>
      <c r="O22" s="6"/>
      <c r="P22" s="6"/>
      <c r="Q22" s="6"/>
      <c r="R22" s="6"/>
      <c r="S22" s="6"/>
      <c r="Y22" s="43"/>
    </row>
    <row r="23" spans="1:25" ht="127.5">
      <c r="A23" s="17">
        <v>4</v>
      </c>
      <c r="B23" s="18" t="s">
        <v>34</v>
      </c>
      <c r="C23" s="18" t="s">
        <v>41</v>
      </c>
      <c r="D23" s="19" t="s">
        <v>33</v>
      </c>
      <c r="E23" s="20">
        <f>IF( 1 = "","0",1)</f>
        <v>1</v>
      </c>
      <c r="F23" s="20" t="str">
        <f ca="1">IF(INDIRECT("J" &amp; ROW())="текущие цены", IF(INDIRECT("G" &amp; ROW())="", "0", "0"), IF(INDIRECT("G" &amp; ROW())="", "17940","2990"))</f>
        <v>2990</v>
      </c>
      <c r="G23" s="20">
        <v>6</v>
      </c>
      <c r="H23" s="20"/>
      <c r="I23" s="20"/>
      <c r="J23" s="20" t="s">
        <v>11</v>
      </c>
      <c r="K23" s="20" t="s">
        <v>19</v>
      </c>
      <c r="L23" s="20">
        <v>2</v>
      </c>
      <c r="M23" s="20" t="s">
        <v>20</v>
      </c>
      <c r="N23" s="21">
        <v>17.940000000000001</v>
      </c>
      <c r="O23" s="6"/>
      <c r="P23" s="6"/>
      <c r="Q23" s="6"/>
      <c r="R23" s="6"/>
      <c r="S23" s="6"/>
    </row>
    <row r="24" spans="1:25" ht="140.25">
      <c r="A24" s="22">
        <v>5</v>
      </c>
      <c r="B24" s="23" t="s">
        <v>36</v>
      </c>
      <c r="C24" s="23" t="s">
        <v>42</v>
      </c>
      <c r="D24" s="24" t="s">
        <v>35</v>
      </c>
      <c r="E24" s="25">
        <f>IF( 1 = "","0",1)</f>
        <v>1</v>
      </c>
      <c r="F24" s="25" t="str">
        <f ca="1">IF(INDIRECT("J" &amp; ROW())="текущие цены", IF(INDIRECT("G" &amp; ROW())="", "0", "0"), IF(INDIRECT("G" &amp; ROW())="", "101760","16960"))</f>
        <v>16960</v>
      </c>
      <c r="G24" s="25">
        <v>6</v>
      </c>
      <c r="H24" s="25"/>
      <c r="I24" s="25"/>
      <c r="J24" s="25" t="s">
        <v>11</v>
      </c>
      <c r="K24" s="25" t="s">
        <v>19</v>
      </c>
      <c r="L24" s="25">
        <v>2</v>
      </c>
      <c r="M24" s="25" t="s">
        <v>20</v>
      </c>
      <c r="N24" s="26">
        <v>101.76</v>
      </c>
      <c r="O24" s="6"/>
      <c r="P24" s="6"/>
      <c r="Q24" s="6"/>
      <c r="R24" s="6"/>
      <c r="S24" s="6"/>
    </row>
    <row r="25" spans="1:25" ht="12.75" customHeight="1">
      <c r="A25" s="38" t="s">
        <v>45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1">
        <f>119700/1000</f>
        <v>119.7</v>
      </c>
      <c r="O25" s="6"/>
      <c r="P25" s="6"/>
      <c r="Q25" s="6"/>
      <c r="R25" s="6"/>
      <c r="S25" s="6"/>
      <c r="Y25" s="39"/>
    </row>
    <row r="26" spans="1:25" ht="12.75" customHeight="1">
      <c r="A26" s="38" t="s">
        <v>46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1">
        <f>129276/1000</f>
        <v>129.27600000000001</v>
      </c>
      <c r="O26" s="6"/>
      <c r="P26" s="6"/>
      <c r="Q26" s="6"/>
      <c r="R26" s="6"/>
      <c r="S26" s="6"/>
      <c r="Y26" s="39"/>
    </row>
    <row r="27" spans="1:25" ht="12.75" customHeight="1">
      <c r="A27" s="38" t="s">
        <v>13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1"/>
      <c r="O27" s="6"/>
      <c r="P27" s="6"/>
      <c r="Q27" s="6"/>
      <c r="R27" s="6"/>
      <c r="S27" s="6"/>
      <c r="Y27" s="39"/>
    </row>
    <row r="28" spans="1:25" ht="12.75" customHeight="1">
      <c r="A28" s="38" t="s">
        <v>43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1">
        <f>9576/1000</f>
        <v>9.5760000000000005</v>
      </c>
      <c r="O28" s="6"/>
      <c r="P28" s="6"/>
      <c r="Q28" s="6"/>
      <c r="R28" s="6"/>
      <c r="S28" s="6"/>
      <c r="Y28" s="39"/>
    </row>
    <row r="29" spans="1:25" ht="12.75" customHeight="1">
      <c r="A29" s="40" t="s">
        <v>21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9"/>
      <c r="O29" s="6"/>
      <c r="P29" s="6"/>
      <c r="Q29" s="6"/>
      <c r="R29" s="6"/>
      <c r="S29" s="6"/>
      <c r="Y29" s="41"/>
    </row>
    <row r="30" spans="1:25" ht="12.75" customHeight="1">
      <c r="A30" s="38" t="s">
        <v>15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1">
        <f>129276/1000</f>
        <v>129.27600000000001</v>
      </c>
      <c r="O30" s="6"/>
      <c r="P30" s="6"/>
      <c r="Q30" s="6"/>
      <c r="R30" s="6"/>
      <c r="S30" s="6"/>
      <c r="Y30" s="39"/>
    </row>
    <row r="31" spans="1:25" ht="12.75" customHeight="1">
      <c r="A31" s="38" t="s">
        <v>22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1">
        <f>456344.28/1000</f>
        <v>456.34428000000003</v>
      </c>
      <c r="O31" s="6"/>
      <c r="P31" s="6"/>
      <c r="Q31" s="6"/>
      <c r="R31" s="6"/>
      <c r="S31" s="6"/>
      <c r="Y31" s="39"/>
    </row>
    <row r="32" spans="1:25" ht="12.75" customHeight="1">
      <c r="A32" s="42" t="s">
        <v>23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1">
        <f>456344.28/1000</f>
        <v>456.34428000000003</v>
      </c>
      <c r="O32" s="6"/>
      <c r="P32" s="6"/>
      <c r="Q32" s="6"/>
      <c r="R32" s="6"/>
      <c r="S32" s="6"/>
      <c r="Y32" s="41"/>
    </row>
    <row r="33" spans="1:25" ht="12.75" customHeight="1">
      <c r="A33" s="44" t="s">
        <v>47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2">
        <f>192800/1000</f>
        <v>192.8</v>
      </c>
      <c r="O33" s="6"/>
      <c r="P33" s="6"/>
      <c r="Q33" s="6"/>
      <c r="R33" s="6"/>
      <c r="S33" s="6"/>
      <c r="Y33" s="39"/>
    </row>
    <row r="34" spans="1:25" ht="12.75" customHeight="1">
      <c r="A34" s="44" t="s">
        <v>48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2">
        <f>208224/1000</f>
        <v>208.22399999999999</v>
      </c>
      <c r="O34" s="6"/>
      <c r="P34" s="6"/>
      <c r="Q34" s="6"/>
      <c r="R34" s="6"/>
      <c r="S34" s="6"/>
      <c r="Y34" s="39"/>
    </row>
    <row r="35" spans="1:25" ht="12.75" customHeight="1">
      <c r="A35" s="44" t="s">
        <v>13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32"/>
      <c r="O35" s="6"/>
      <c r="P35" s="6"/>
      <c r="Q35" s="6"/>
      <c r="R35" s="6"/>
      <c r="S35" s="6"/>
      <c r="Y35" s="39"/>
    </row>
    <row r="36" spans="1:25" ht="12.75" customHeight="1">
      <c r="A36" s="44" t="s">
        <v>44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32">
        <f>15424/1000</f>
        <v>15.423999999999999</v>
      </c>
      <c r="O36" s="6"/>
      <c r="P36" s="6"/>
      <c r="Q36" s="6"/>
      <c r="R36" s="6"/>
      <c r="S36" s="6"/>
      <c r="Y36" s="39"/>
    </row>
    <row r="37" spans="1:25" ht="12.75" hidden="1" customHeight="1" outlineLevel="1">
      <c r="A37" s="45" t="s">
        <v>24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33"/>
      <c r="O37" s="6"/>
      <c r="P37" s="6"/>
      <c r="Q37" s="6"/>
      <c r="R37" s="6"/>
      <c r="S37" s="6"/>
      <c r="Y37" s="41"/>
    </row>
    <row r="38" spans="1:25" ht="12.75" hidden="1" customHeight="1" outlineLevel="1">
      <c r="A38" s="44" t="s">
        <v>15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32">
        <f>208224/1000</f>
        <v>208.22399999999999</v>
      </c>
      <c r="O38" s="6"/>
      <c r="P38" s="6"/>
      <c r="Q38" s="6"/>
      <c r="R38" s="6"/>
      <c r="S38" s="6"/>
      <c r="Y38" s="39"/>
    </row>
    <row r="39" spans="1:25" ht="12.75" hidden="1" customHeight="1" outlineLevel="1">
      <c r="A39" s="44" t="s">
        <v>25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32">
        <f>735030.72/1000</f>
        <v>735.03071999999997</v>
      </c>
      <c r="O39" s="6"/>
      <c r="P39" s="6"/>
      <c r="Q39" s="6"/>
      <c r="R39" s="6"/>
      <c r="S39" s="6"/>
      <c r="Y39" s="39"/>
    </row>
    <row r="40" spans="1:25" ht="12.75" customHeight="1" collapsed="1">
      <c r="A40" s="45" t="s">
        <v>50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33">
        <f>735030.72/1000</f>
        <v>735.03071999999997</v>
      </c>
      <c r="O40" s="6"/>
      <c r="P40" s="6"/>
      <c r="Q40" s="6"/>
      <c r="R40" s="6"/>
      <c r="S40" s="6"/>
      <c r="Y40" s="41"/>
    </row>
    <row r="41" spans="1:25">
      <c r="A41" s="45" t="s">
        <v>51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33">
        <f>(N40*0.18)</f>
        <v>132.3055296</v>
      </c>
    </row>
    <row r="42" spans="1:25">
      <c r="A42" s="45" t="s">
        <v>26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33">
        <f>(N40+N41)</f>
        <v>867.33624959999997</v>
      </c>
    </row>
    <row r="44" spans="1: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</sheetData>
  <mergeCells count="35">
    <mergeCell ref="A41:M41"/>
    <mergeCell ref="A42:M42"/>
    <mergeCell ref="A35:M35"/>
    <mergeCell ref="A36:M36"/>
    <mergeCell ref="A37:M37"/>
    <mergeCell ref="A38:M38"/>
    <mergeCell ref="A39:M39"/>
    <mergeCell ref="A40:M40"/>
    <mergeCell ref="A29:M29"/>
    <mergeCell ref="A30:M30"/>
    <mergeCell ref="A31:M31"/>
    <mergeCell ref="A32:M32"/>
    <mergeCell ref="A33:M33"/>
    <mergeCell ref="A34:M34"/>
    <mergeCell ref="A21:M21"/>
    <mergeCell ref="A22:N22"/>
    <mergeCell ref="A25:M25"/>
    <mergeCell ref="A26:M26"/>
    <mergeCell ref="A27:M27"/>
    <mergeCell ref="A28:M28"/>
    <mergeCell ref="A15:M15"/>
    <mergeCell ref="A16:M16"/>
    <mergeCell ref="A17:M17"/>
    <mergeCell ref="A18:M18"/>
    <mergeCell ref="A19:M19"/>
    <mergeCell ref="A20:M20"/>
    <mergeCell ref="A44:N44"/>
    <mergeCell ref="A1:D1"/>
    <mergeCell ref="A3:N3"/>
    <mergeCell ref="A4:N4"/>
    <mergeCell ref="A5:N5"/>
    <mergeCell ref="C7:N7"/>
    <mergeCell ref="A2:D2"/>
    <mergeCell ref="A10:N10"/>
    <mergeCell ref="A14:M14"/>
  </mergeCells>
  <phoneticPr fontId="4" type="noConversion"/>
  <pageMargins left="0.78740157480314965" right="0.39370078740157483" top="0.39370078740157483" bottom="0.39370078740157483" header="0.23622047244094491" footer="0.23622047244094491"/>
  <pageSetup paperSize="9" scale="97" fitToHeight="30000" orientation="portrait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2"/>
  <sheetViews>
    <sheetView workbookViewId="0">
      <selection activeCell="A12" sqref="A12"/>
    </sheetView>
  </sheetViews>
  <sheetFormatPr defaultRowHeight="12.75"/>
  <sheetData>
    <row r="12" spans="1:1">
      <c r="A12">
        <f>MAX('Мои данные'!L:L)</f>
        <v>2</v>
      </c>
    </row>
  </sheetData>
  <sheetCalcPr fullCalcOnLoa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Вспомогательный</vt:lpstr>
      <vt:lpstr>'Мои данные'!Заголовки_для_печати</vt:lpstr>
      <vt:lpstr>'Мои данные'!Область_печати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YuKazaeva</dc:creator>
  <dc:description>17.05.2010</dc:description>
  <cp:lastModifiedBy>Ирина</cp:lastModifiedBy>
  <cp:lastPrinted>2009-09-21T09:31:36Z</cp:lastPrinted>
  <dcterms:created xsi:type="dcterms:W3CDTF">2007-02-21T08:42:24Z</dcterms:created>
  <dcterms:modified xsi:type="dcterms:W3CDTF">2014-09-13T18:15:04Z</dcterms:modified>
</cp:coreProperties>
</file>